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15570" windowHeight="9810"/>
  </bookViews>
  <sheets>
    <sheet name="июнь 2021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0">'июнь 2021'!$A$1:$F$25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</definedNames>
  <calcPr calcId="124519" iterate="1"/>
</workbook>
</file>

<file path=xl/calcChain.xml><?xml version="1.0" encoding="utf-8"?>
<calcChain xmlns="http://schemas.openxmlformats.org/spreadsheetml/2006/main">
  <c r="F23" i="14"/>
  <c r="Y30"/>
  <c r="C13"/>
  <c r="D13"/>
  <c r="F13" s="1"/>
  <c r="Y8"/>
  <c r="D8" s="1"/>
  <c r="E13" l="1"/>
  <c r="Y23"/>
  <c r="D9"/>
  <c r="D10"/>
  <c r="D11"/>
  <c r="D12"/>
  <c r="D14"/>
  <c r="D15"/>
  <c r="D16"/>
  <c r="D17"/>
  <c r="D18"/>
  <c r="D19"/>
  <c r="D20"/>
  <c r="D21"/>
  <c r="D22"/>
  <c r="C8"/>
  <c r="C9"/>
  <c r="C10"/>
  <c r="C11"/>
  <c r="C12"/>
  <c r="C14"/>
  <c r="C15"/>
  <c r="C16"/>
  <c r="E16" s="1"/>
  <c r="C17"/>
  <c r="C18"/>
  <c r="C19"/>
  <c r="C20"/>
  <c r="F20" s="1"/>
  <c r="C21"/>
  <c r="C22"/>
  <c r="I23"/>
  <c r="F16"/>
  <c r="D7"/>
  <c r="C7"/>
  <c r="F22" l="1"/>
  <c r="F18"/>
  <c r="F12"/>
  <c r="E14"/>
  <c r="F10"/>
  <c r="E20"/>
  <c r="C23"/>
  <c r="E12"/>
  <c r="F19"/>
  <c r="F15"/>
  <c r="F11"/>
  <c r="E8"/>
  <c r="F8"/>
  <c r="E22"/>
  <c r="F14"/>
  <c r="E18"/>
  <c r="E10"/>
  <c r="F21"/>
  <c r="F17"/>
  <c r="F9"/>
  <c r="E21"/>
  <c r="E17"/>
  <c r="E9"/>
  <c r="E19"/>
  <c r="E15"/>
  <c r="E11"/>
  <c r="E7"/>
  <c r="V23"/>
  <c r="X23"/>
  <c r="F7"/>
  <c r="D23" l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  <c r="E23" i="14" l="1"/>
</calcChain>
</file>

<file path=xl/sharedStrings.xml><?xml version="1.0" encoding="utf-8"?>
<sst xmlns="http://schemas.openxmlformats.org/spreadsheetml/2006/main" count="366" uniqueCount="57">
  <si>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</si>
  <si>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</si>
  <si>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</si>
  <si>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</si>
  <si>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</si>
  <si>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</si>
  <si>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</si>
  <si>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</si>
  <si>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</si>
  <si>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</si>
  <si>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</si>
  <si>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</si>
  <si>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</si>
  <si>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</si>
  <si>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</si>
  <si>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</si>
  <si>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</si>
  <si>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</si>
  <si>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</si>
  <si>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</si>
  <si>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</si>
  <si>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</si>
  <si>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</si>
  <si>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</si>
  <si>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</si>
  <si>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</si>
  <si>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</si>
  <si>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</si>
  <si>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</si>
  <si>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</si>
  <si>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</si>
  <si>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</si>
  <si>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</si>
  <si>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</si>
  <si>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</si>
  <si>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</si>
  <si>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</si>
  <si>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</si>
  <si>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</si>
  <si>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</si>
  <si>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</si>
  <si>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</si>
  <si>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</si>
  <si>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</si>
  <si>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</si>
  <si>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</si>
  <si>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</si>
  <si>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</si>
  <si>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</si>
  <si>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</si>
  <si>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</si>
  <si>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Приложение 6</t>
  </si>
  <si>
    <t>2021 год</t>
  </si>
  <si>
    <t>2020 год</t>
  </si>
  <si>
    <t xml:space="preserve"> за 9 месяцев 2020 года и 9 месяцев 2021 года</t>
  </si>
  <si>
    <t>Кассовое исполнение за 9 месяцев
2020 года</t>
  </si>
  <si>
    <t>Кассовое исполнение за 9 месяцев
2021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</si>
</sst>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8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  <xf numFmtId="10" fontId="1" fillId="0" borderId="0" xfId="16" applyNumberFormat="1" applyFill="1" applyBorder="1"/>
  </cellXfs>
  <cellStyles count="42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8" xfId="40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20" xfId="41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G34"/>
  <sheetViews>
    <sheetView tabSelected="1" view="pageBreakPreview" topLeftCell="A13" zoomScale="85" zoomScaleSheetLayoutView="85" workbookViewId="0">
      <selection activeCell="G35" sqref="G35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8" width="10.42578125" style="1" customWidth="1"/>
    <col min="9" max="9" width="17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26" width="7.85546875" style="1" customWidth="1"/>
    <col min="27" max="27" width="15.42578125" style="1" customWidth="1"/>
    <col min="28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51</v>
      </c>
      <c r="G1" s="76"/>
      <c r="H1" s="76"/>
    </row>
    <row r="2" spans="1:25" ht="15">
      <c r="A2" s="83" t="s">
        <v>14</v>
      </c>
      <c r="B2" s="83"/>
      <c r="C2" s="83"/>
      <c r="D2" s="83"/>
      <c r="E2" s="83"/>
      <c r="F2" s="83"/>
      <c r="G2" s="77"/>
      <c r="H2" s="77"/>
    </row>
    <row r="3" spans="1:25" ht="15">
      <c r="A3" s="83" t="s">
        <v>13</v>
      </c>
      <c r="B3" s="83"/>
      <c r="C3" s="83"/>
      <c r="D3" s="83"/>
      <c r="E3" s="83"/>
      <c r="F3" s="83"/>
      <c r="G3" s="77"/>
      <c r="H3" s="77"/>
    </row>
    <row r="4" spans="1:25" ht="15">
      <c r="A4" s="84" t="s">
        <v>54</v>
      </c>
      <c r="B4" s="84"/>
      <c r="C4" s="84"/>
      <c r="D4" s="84"/>
      <c r="E4" s="84"/>
      <c r="F4" s="84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51.75" thickBot="1">
      <c r="A6" s="59" t="s">
        <v>12</v>
      </c>
      <c r="B6" s="59" t="s">
        <v>11</v>
      </c>
      <c r="C6" s="75" t="s">
        <v>55</v>
      </c>
      <c r="D6" s="75" t="s">
        <v>56</v>
      </c>
      <c r="E6" s="60" t="s">
        <v>15</v>
      </c>
      <c r="F6" s="60" t="s">
        <v>16</v>
      </c>
      <c r="G6" s="79"/>
      <c r="H6" s="79"/>
      <c r="I6" s="80" t="s">
        <v>53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>
        <v>2020</v>
      </c>
      <c r="W6" s="80"/>
      <c r="X6" s="80">
        <v>2021</v>
      </c>
      <c r="Y6" s="80" t="s">
        <v>52</v>
      </c>
    </row>
    <row r="7" spans="1:25" s="9" customFormat="1" ht="15">
      <c r="A7" s="17">
        <v>600</v>
      </c>
      <c r="B7" s="18" t="s">
        <v>10</v>
      </c>
      <c r="C7" s="14">
        <f>I7/1000</f>
        <v>42619.47724</v>
      </c>
      <c r="D7" s="14">
        <f>Y7/1000</f>
        <v>42776.748879999999</v>
      </c>
      <c r="E7" s="14">
        <f>D7-C7</f>
        <v>157.27163999999902</v>
      </c>
      <c r="F7" s="13">
        <f>ROUND(D7/C7*100,1)</f>
        <v>100.4</v>
      </c>
      <c r="I7" s="81">
        <v>42619477.240000002</v>
      </c>
      <c r="J7" s="64"/>
      <c r="L7" s="64"/>
      <c r="N7" s="67"/>
      <c r="P7" s="65"/>
      <c r="V7" s="74"/>
      <c r="X7" s="72"/>
      <c r="Y7" s="81">
        <v>42776748.880000003</v>
      </c>
    </row>
    <row r="8" spans="1:25" s="9" customFormat="1" ht="15">
      <c r="A8" s="15">
        <v>601</v>
      </c>
      <c r="B8" s="10" t="s">
        <v>9</v>
      </c>
      <c r="C8" s="14">
        <f t="shared" ref="C8:C22" si="0">I8/1000</f>
        <v>233385.91541999998</v>
      </c>
      <c r="D8" s="14">
        <f>Y8/1000</f>
        <v>176504.93635</v>
      </c>
      <c r="E8" s="14">
        <f t="shared" ref="E8:E23" si="1">D8-C8</f>
        <v>-56880.979069999972</v>
      </c>
      <c r="F8" s="13">
        <f t="shared" ref="F8:F22" si="2">ROUND(D8/C8*100,1)</f>
        <v>75.599999999999994</v>
      </c>
      <c r="I8" s="81">
        <v>233385915.41999999</v>
      </c>
      <c r="J8" s="63"/>
      <c r="L8" s="63"/>
      <c r="N8" s="65"/>
      <c r="P8" s="65"/>
      <c r="V8" s="74"/>
      <c r="X8" s="71"/>
      <c r="Y8" s="81">
        <f>187310804.79-10805868.44</f>
        <v>176504936.34999999</v>
      </c>
    </row>
    <row r="9" spans="1:25" s="9" customFormat="1" ht="30">
      <c r="A9" s="15">
        <v>602</v>
      </c>
      <c r="B9" s="10" t="s">
        <v>8</v>
      </c>
      <c r="C9" s="14">
        <f t="shared" si="0"/>
        <v>106091.22382</v>
      </c>
      <c r="D9" s="14">
        <f t="shared" ref="D9:D22" si="3">Y9/1000</f>
        <v>94656.515230000005</v>
      </c>
      <c r="E9" s="14">
        <f t="shared" si="1"/>
        <v>-11434.708589999995</v>
      </c>
      <c r="F9" s="13">
        <f t="shared" si="2"/>
        <v>89.2</v>
      </c>
      <c r="I9" s="81">
        <v>106091223.81999999</v>
      </c>
      <c r="J9" s="63"/>
      <c r="L9" s="63"/>
      <c r="N9" s="65"/>
      <c r="P9" s="65"/>
      <c r="V9" s="74"/>
      <c r="X9" s="71"/>
      <c r="Y9" s="81">
        <v>94656515.230000004</v>
      </c>
    </row>
    <row r="10" spans="1:25" s="9" customFormat="1" ht="30">
      <c r="A10" s="15">
        <v>604</v>
      </c>
      <c r="B10" s="10" t="s">
        <v>7</v>
      </c>
      <c r="C10" s="14">
        <f t="shared" si="0"/>
        <v>137487.13453000001</v>
      </c>
      <c r="D10" s="14">
        <f t="shared" si="3"/>
        <v>101106.14487</v>
      </c>
      <c r="E10" s="14">
        <f t="shared" si="1"/>
        <v>-36380.989660000007</v>
      </c>
      <c r="F10" s="13">
        <f t="shared" si="2"/>
        <v>73.5</v>
      </c>
      <c r="I10" s="81">
        <v>137487134.53</v>
      </c>
      <c r="J10" s="63"/>
      <c r="L10" s="63"/>
      <c r="N10" s="65"/>
      <c r="P10" s="65"/>
      <c r="V10" s="74"/>
      <c r="X10" s="71"/>
      <c r="Y10" s="81">
        <v>101106144.87</v>
      </c>
    </row>
    <row r="11" spans="1:25" s="9" customFormat="1" ht="45">
      <c r="A11" s="15">
        <v>605</v>
      </c>
      <c r="B11" s="10" t="s">
        <v>6</v>
      </c>
      <c r="C11" s="14">
        <f t="shared" si="0"/>
        <v>26370.705539999999</v>
      </c>
      <c r="D11" s="14">
        <f t="shared" si="3"/>
        <v>105787.72606</v>
      </c>
      <c r="E11" s="14">
        <f t="shared" si="1"/>
        <v>79417.020520000005</v>
      </c>
      <c r="F11" s="13">
        <f t="shared" si="2"/>
        <v>401.2</v>
      </c>
      <c r="I11" s="81">
        <v>26370705.539999999</v>
      </c>
      <c r="J11" s="63"/>
      <c r="L11" s="63"/>
      <c r="N11" s="65"/>
      <c r="P11" s="65"/>
      <c r="V11" s="74"/>
      <c r="X11" s="71"/>
      <c r="Y11" s="81">
        <v>105787726.06</v>
      </c>
    </row>
    <row r="12" spans="1:25" s="9" customFormat="1" ht="30">
      <c r="A12" s="15">
        <v>606</v>
      </c>
      <c r="B12" s="10" t="s">
        <v>18</v>
      </c>
      <c r="C12" s="14">
        <f t="shared" si="0"/>
        <v>3030101.22591</v>
      </c>
      <c r="D12" s="14">
        <f t="shared" si="3"/>
        <v>3550754.8199</v>
      </c>
      <c r="E12" s="14">
        <f t="shared" si="1"/>
        <v>520653.59398999996</v>
      </c>
      <c r="F12" s="13">
        <f t="shared" si="2"/>
        <v>117.2</v>
      </c>
      <c r="I12" s="81">
        <v>3030101225.9099998</v>
      </c>
      <c r="J12" s="63"/>
      <c r="L12" s="63"/>
      <c r="N12" s="65"/>
      <c r="P12" s="65"/>
      <c r="V12" s="74"/>
      <c r="X12" s="71"/>
      <c r="Y12" s="81">
        <v>3550754819.9000001</v>
      </c>
    </row>
    <row r="13" spans="1:25" s="9" customFormat="1" ht="45">
      <c r="A13" s="15">
        <v>607</v>
      </c>
      <c r="B13" s="10" t="s">
        <v>23</v>
      </c>
      <c r="C13" s="14">
        <f t="shared" si="0"/>
        <v>404247.14380000002</v>
      </c>
      <c r="D13" s="14">
        <f t="shared" si="3"/>
        <v>405941.47129000002</v>
      </c>
      <c r="E13" s="14">
        <f t="shared" si="1"/>
        <v>1694.327489999996</v>
      </c>
      <c r="F13" s="13">
        <f t="shared" si="2"/>
        <v>100.4</v>
      </c>
      <c r="I13" s="81">
        <v>404247143.80000001</v>
      </c>
      <c r="J13" s="63"/>
      <c r="L13" s="63"/>
      <c r="N13" s="65"/>
      <c r="P13" s="65"/>
      <c r="V13" s="74"/>
      <c r="X13" s="71"/>
      <c r="Y13" s="81">
        <v>405941471.29000002</v>
      </c>
    </row>
    <row r="14" spans="1:25" s="9" customFormat="1" ht="45">
      <c r="A14" s="15">
        <v>609</v>
      </c>
      <c r="B14" s="10" t="s">
        <v>19</v>
      </c>
      <c r="C14" s="14">
        <f t="shared" si="0"/>
        <v>2658258.7180900001</v>
      </c>
      <c r="D14" s="14">
        <f t="shared" si="3"/>
        <v>3204126.6255600001</v>
      </c>
      <c r="E14" s="14">
        <f t="shared" si="1"/>
        <v>545867.90746999998</v>
      </c>
      <c r="F14" s="13">
        <f t="shared" si="2"/>
        <v>120.5</v>
      </c>
      <c r="I14" s="81">
        <v>2658258718.0900002</v>
      </c>
      <c r="J14" s="63"/>
      <c r="L14" s="63"/>
      <c r="N14" s="65"/>
      <c r="P14" s="65"/>
      <c r="V14" s="74"/>
      <c r="X14" s="71"/>
      <c r="Y14" s="81">
        <v>3204126625.5599999</v>
      </c>
    </row>
    <row r="15" spans="1:25" s="9" customFormat="1" ht="30">
      <c r="A15" s="15">
        <v>611</v>
      </c>
      <c r="B15" s="10" t="s">
        <v>24</v>
      </c>
      <c r="C15" s="14">
        <f t="shared" si="0"/>
        <v>145509.18697000001</v>
      </c>
      <c r="D15" s="14">
        <f t="shared" si="3"/>
        <v>169530.98361000002</v>
      </c>
      <c r="E15" s="14">
        <f t="shared" si="1"/>
        <v>24021.796640000015</v>
      </c>
      <c r="F15" s="13">
        <f t="shared" si="2"/>
        <v>116.5</v>
      </c>
      <c r="I15" s="81">
        <v>145509186.97</v>
      </c>
      <c r="J15" s="63"/>
      <c r="L15" s="63"/>
      <c r="N15" s="65"/>
      <c r="P15" s="65"/>
      <c r="V15" s="74"/>
      <c r="X15" s="71"/>
      <c r="Y15" s="81">
        <v>169530983.61000001</v>
      </c>
    </row>
    <row r="16" spans="1:25" s="9" customFormat="1" ht="30">
      <c r="A16" s="15">
        <v>617</v>
      </c>
      <c r="B16" s="10" t="s">
        <v>5</v>
      </c>
      <c r="C16" s="14">
        <f t="shared" si="0"/>
        <v>120235.7194</v>
      </c>
      <c r="D16" s="14">
        <f t="shared" si="3"/>
        <v>147796.94928999999</v>
      </c>
      <c r="E16" s="14">
        <f t="shared" si="1"/>
        <v>27561.229889999988</v>
      </c>
      <c r="F16" s="13">
        <f t="shared" si="2"/>
        <v>122.9</v>
      </c>
      <c r="I16" s="81">
        <v>120235719.40000001</v>
      </c>
      <c r="J16" s="63"/>
      <c r="L16" s="63"/>
      <c r="N16" s="65"/>
      <c r="P16" s="65"/>
      <c r="V16" s="74"/>
      <c r="X16" s="71"/>
      <c r="Y16" s="81">
        <v>147796949.28999999</v>
      </c>
    </row>
    <row r="17" spans="1:33" s="9" customFormat="1" ht="30">
      <c r="A17" s="15">
        <v>618</v>
      </c>
      <c r="B17" s="10" t="s">
        <v>4</v>
      </c>
      <c r="C17" s="14">
        <f t="shared" si="0"/>
        <v>121128.02281000001</v>
      </c>
      <c r="D17" s="14">
        <f t="shared" si="3"/>
        <v>123662.39052</v>
      </c>
      <c r="E17" s="14">
        <f t="shared" si="1"/>
        <v>2534.3677099999913</v>
      </c>
      <c r="F17" s="13">
        <f t="shared" si="2"/>
        <v>102.1</v>
      </c>
      <c r="I17" s="81">
        <v>121128022.81</v>
      </c>
      <c r="J17" s="63"/>
      <c r="L17" s="63"/>
      <c r="N17" s="65"/>
      <c r="P17" s="65"/>
      <c r="V17" s="74"/>
      <c r="X17" s="71"/>
      <c r="Y17" s="81">
        <v>123662390.52</v>
      </c>
    </row>
    <row r="18" spans="1:33" s="9" customFormat="1" ht="30">
      <c r="A18" s="15">
        <v>619</v>
      </c>
      <c r="B18" s="10" t="s">
        <v>3</v>
      </c>
      <c r="C18" s="14">
        <f t="shared" si="0"/>
        <v>216658.09236000001</v>
      </c>
      <c r="D18" s="14">
        <f t="shared" si="3"/>
        <v>218599.31943999999</v>
      </c>
      <c r="E18" s="14">
        <f t="shared" si="1"/>
        <v>1941.2270799999824</v>
      </c>
      <c r="F18" s="13">
        <f t="shared" si="2"/>
        <v>100.9</v>
      </c>
      <c r="I18" s="81">
        <v>216658092.36000001</v>
      </c>
      <c r="J18" s="63"/>
      <c r="L18" s="63"/>
      <c r="N18" s="65"/>
      <c r="P18" s="65"/>
      <c r="V18" s="74"/>
      <c r="X18" s="71"/>
      <c r="Y18" s="81">
        <v>218599319.44</v>
      </c>
      <c r="AE18"/>
      <c r="AF18"/>
      <c r="AG18"/>
    </row>
    <row r="19" spans="1:33" s="9" customFormat="1" ht="30">
      <c r="A19" s="15">
        <v>620</v>
      </c>
      <c r="B19" s="10" t="s">
        <v>2</v>
      </c>
      <c r="C19" s="14">
        <f t="shared" si="0"/>
        <v>1449039.96205</v>
      </c>
      <c r="D19" s="14">
        <f t="shared" si="3"/>
        <v>1947808.8415000001</v>
      </c>
      <c r="E19" s="14">
        <f t="shared" si="1"/>
        <v>498768.87945000012</v>
      </c>
      <c r="F19" s="13">
        <f t="shared" si="2"/>
        <v>134.4</v>
      </c>
      <c r="I19" s="81">
        <v>1449039962.05</v>
      </c>
      <c r="J19" s="63"/>
      <c r="L19" s="63"/>
      <c r="N19" s="65"/>
      <c r="P19" s="65"/>
      <c r="V19" s="74"/>
      <c r="X19" s="71"/>
      <c r="Y19" s="81">
        <v>1947808841.5</v>
      </c>
      <c r="AE19"/>
      <c r="AF19"/>
      <c r="AG19"/>
    </row>
    <row r="20" spans="1:33" s="9" customFormat="1" ht="30">
      <c r="A20" s="15">
        <v>621</v>
      </c>
      <c r="B20" s="10" t="s">
        <v>1</v>
      </c>
      <c r="C20" s="14">
        <f t="shared" si="0"/>
        <v>902714.38751000003</v>
      </c>
      <c r="D20" s="14">
        <f t="shared" si="3"/>
        <v>266457.19587</v>
      </c>
      <c r="E20" s="14">
        <f t="shared" si="1"/>
        <v>-636257.19164000009</v>
      </c>
      <c r="F20" s="13">
        <f t="shared" si="2"/>
        <v>29.5</v>
      </c>
      <c r="I20" s="81">
        <v>902714387.50999999</v>
      </c>
      <c r="J20" s="63"/>
      <c r="L20" s="63"/>
      <c r="N20" s="65"/>
      <c r="P20" s="65"/>
      <c r="V20" s="74"/>
      <c r="X20" s="71"/>
      <c r="Y20" s="81">
        <v>266457195.87</v>
      </c>
      <c r="AE20"/>
      <c r="AF20"/>
      <c r="AG20"/>
    </row>
    <row r="21" spans="1:33" s="9" customFormat="1" ht="45">
      <c r="A21" s="15">
        <v>624</v>
      </c>
      <c r="B21" s="10" t="s">
        <v>20</v>
      </c>
      <c r="C21" s="14">
        <f t="shared" si="0"/>
        <v>67186.581049999993</v>
      </c>
      <c r="D21" s="14">
        <f t="shared" si="3"/>
        <v>74981.927540000004</v>
      </c>
      <c r="E21" s="14">
        <f t="shared" si="1"/>
        <v>7795.3464900000108</v>
      </c>
      <c r="F21" s="13">
        <f t="shared" si="2"/>
        <v>111.6</v>
      </c>
      <c r="I21" s="81">
        <v>67186581.049999997</v>
      </c>
      <c r="J21" s="63"/>
      <c r="L21" s="63"/>
      <c r="N21" s="65"/>
      <c r="P21" s="65"/>
      <c r="V21" s="74"/>
      <c r="X21" s="71"/>
      <c r="Y21" s="81">
        <v>74981927.540000007</v>
      </c>
      <c r="AE21"/>
      <c r="AF21"/>
      <c r="AG21"/>
    </row>
    <row r="22" spans="1:33" s="9" customFormat="1" ht="30.75" thickBot="1">
      <c r="A22" s="61">
        <v>643</v>
      </c>
      <c r="B22" s="30" t="s">
        <v>22</v>
      </c>
      <c r="C22" s="14">
        <f t="shared" si="0"/>
        <v>12287.9305</v>
      </c>
      <c r="D22" s="14">
        <f t="shared" si="3"/>
        <v>13118.20176</v>
      </c>
      <c r="E22" s="14">
        <f t="shared" si="1"/>
        <v>830.27125999999953</v>
      </c>
      <c r="F22" s="13">
        <f t="shared" si="2"/>
        <v>106.8</v>
      </c>
      <c r="I22" s="82">
        <v>12287930.5</v>
      </c>
      <c r="J22" s="62"/>
      <c r="L22" s="62"/>
      <c r="N22" s="66"/>
      <c r="P22" s="66"/>
      <c r="V22" s="73"/>
      <c r="X22" s="70"/>
      <c r="Y22" s="82">
        <v>13118201.76</v>
      </c>
      <c r="AE22"/>
      <c r="AF22"/>
      <c r="AG22"/>
    </row>
    <row r="23" spans="1:33" s="8" customFormat="1" ht="15">
      <c r="A23" s="85" t="s">
        <v>0</v>
      </c>
      <c r="B23" s="85"/>
      <c r="C23" s="14">
        <f>SUM(C7:C22)</f>
        <v>9673321.4269999992</v>
      </c>
      <c r="D23" s="14">
        <f>SUM(D7:D22)</f>
        <v>10643610.797670001</v>
      </c>
      <c r="E23" s="14">
        <f t="shared" si="1"/>
        <v>970289.37067000195</v>
      </c>
      <c r="F23" s="42">
        <f>ROUND(D23/C23*100,1)</f>
        <v>110</v>
      </c>
      <c r="G23" s="9"/>
      <c r="H23" s="9"/>
      <c r="I23" s="69">
        <f>SUM(I7:I22)</f>
        <v>9673321427</v>
      </c>
      <c r="V23" s="69">
        <f>SUM(V7:V22)</f>
        <v>0</v>
      </c>
      <c r="W23" s="69"/>
      <c r="X23" s="69">
        <f>SUM(X7:X22)</f>
        <v>0</v>
      </c>
      <c r="Y23" s="69">
        <f>SUM(Y7:Y22)</f>
        <v>10643610797.670002</v>
      </c>
      <c r="AA23" s="69"/>
    </row>
    <row r="24" spans="1:33" ht="12.6" customHeight="1">
      <c r="A24" s="35"/>
      <c r="B24" s="47"/>
      <c r="C24" s="48"/>
      <c r="D24" s="20"/>
      <c r="E24" s="68"/>
    </row>
    <row r="25" spans="1:33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33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33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33" ht="15.75" hidden="1">
      <c r="A28" s="35" t="s">
        <v>50</v>
      </c>
      <c r="B28" s="38"/>
      <c r="C28" s="37"/>
      <c r="E28" s="6"/>
    </row>
    <row r="29" spans="1:33" ht="15" hidden="1">
      <c r="A29" s="35" t="s">
        <v>29</v>
      </c>
      <c r="B29" s="38"/>
      <c r="C29" s="41"/>
      <c r="F29" s="41" t="s">
        <v>47</v>
      </c>
      <c r="G29" s="41"/>
      <c r="H29" s="41"/>
    </row>
    <row r="30" spans="1:33">
      <c r="Y30" s="90">
        <f>Y23/I23</f>
        <v>1.1003057096771072</v>
      </c>
    </row>
    <row r="31" spans="1:33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30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88" t="s">
        <v>0</v>
      </c>
      <c r="B22" s="89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31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88" t="s">
        <v>0</v>
      </c>
      <c r="B22" s="89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32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88" t="s">
        <v>0</v>
      </c>
      <c r="B22" s="89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33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88" t="s">
        <v>0</v>
      </c>
      <c r="B22" s="89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40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88" t="s">
        <v>0</v>
      </c>
      <c r="B22" s="89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41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88" t="s">
        <v>0</v>
      </c>
      <c r="B22" s="89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42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88" t="s">
        <v>0</v>
      </c>
      <c r="B22" s="89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43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88" t="s">
        <v>0</v>
      </c>
      <c r="B22" s="89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44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88" t="s">
        <v>0</v>
      </c>
      <c r="B22" s="89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45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88" t="s">
        <v>0</v>
      </c>
      <c r="B22" s="89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июнь 2021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'июнь 2021'!Область_печати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Байдикова</cp:lastModifiedBy>
  <cp:lastPrinted>2021-10-11T12:45:53Z</cp:lastPrinted>
  <dcterms:created xsi:type="dcterms:W3CDTF">2012-05-05T05:42:17Z</dcterms:created>
  <dcterms:modified xsi:type="dcterms:W3CDTF">2021-10-11T12:50:11Z</dcterms:modified>
</cp:coreProperties>
</file>